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-135" windowWidth="13365" windowHeight="12765" activeTab="1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1" i="2" l="1"/>
  <c r="C14" i="2"/>
  <c r="D10" i="1" l="1"/>
  <c r="C19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<sst xmlns="http://schemas.openxmlformats.org/spreadsheetml/2006/main" count="58" uniqueCount="47">
  <si>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</si>
  <si>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</si>
  <si>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</si>
  <si>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</si>
  <si>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</si>
  <si>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</si>
  <si>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</si>
  <si>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</si>
  <si>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</si>
  <si>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</si>
  <si>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</si>
  <si>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</si>
  <si>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</si>
  <si>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</si>
  <si>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</si>
  <si>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</si>
  <si>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</si>
  <si>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</si>
  <si>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</si>
  <si>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</si>
  <si>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</si>
  <si>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</si>
  <si>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</si>
  <si>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</si>
  <si>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</si>
  <si>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</si>
  <si>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</si>
  <si>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</si>
  <si>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</si>
  <si>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</si>
  <si>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</si>
  <si>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</si>
  <si>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</si>
  <si>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</si>
  <si>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</si>
  <si>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</si>
  <si>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</si>
  <si>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</si>
  <si>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Березовка, Чугуевский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</si>
  <si>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</si>
  <si>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</si>
  <si>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</si>
  <si>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Субсидия на возмещение затрат или недополученных доходов, возникающих в связи с установлением тарифов для населения на электрическую энергию</t>
  </si>
  <si>
    <t>КГУП "Примтеплоэнерго" в сфере электроснабжения за 2020 год</t>
  </si>
  <si>
    <t>Прогноз 2022 года</t>
  </si>
  <si>
    <t xml:space="preserve">КГУП "Примтеплоэнерго" в сфере электроснабжения за 2020 год </t>
  </si>
  <si>
    <t>Прогноз за 2022 год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</si>
</sst>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165" fontId="5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zoomScale="85" zoomScaleNormal="85" workbookViewId="0">
      <selection activeCell="D17" sqref="D17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4" t="s">
        <v>0</v>
      </c>
      <c r="B2" s="34"/>
      <c r="C2" s="34"/>
      <c r="D2" s="34"/>
    </row>
    <row r="3" spans="1:4" s="23" customFormat="1" ht="17.25" customHeight="1" x14ac:dyDescent="0.2">
      <c r="A3" s="34" t="s">
        <v>43</v>
      </c>
      <c r="B3" s="34"/>
      <c r="C3" s="34"/>
      <c r="D3" s="34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44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241.22711703796239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232.18554901431432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11.760227598243377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204.88000000000002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162.03000000000003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36</v>
      </c>
      <c r="C14" s="19" t="s">
        <v>18</v>
      </c>
      <c r="D14" s="3">
        <v>1689.2624999999998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4629.6598999999987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7959.6467832926883</v>
      </c>
    </row>
    <row r="17" spans="1:4" ht="33.75" customHeight="1" x14ac:dyDescent="0.2">
      <c r="A17" s="1">
        <f>A16+1</f>
        <v>8</v>
      </c>
      <c r="B17" s="2" t="s">
        <v>41</v>
      </c>
      <c r="C17" s="19" t="s">
        <v>18</v>
      </c>
      <c r="D17" s="3">
        <f>D14-D16</f>
        <v>-6270.3842832926885</v>
      </c>
    </row>
    <row r="18" spans="1:4" ht="23.25" customHeight="1" x14ac:dyDescent="0.2">
      <c r="A18" s="1">
        <f>A17+1</f>
        <v>9</v>
      </c>
      <c r="B18" s="2" t="s">
        <v>37</v>
      </c>
      <c r="C18" s="19" t="s">
        <v>18</v>
      </c>
      <c r="D18" s="3">
        <f>D14+D15-D16</f>
        <v>-1640.7243832926897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zoomScale="85" zoomScaleNormal="85" workbookViewId="0">
      <selection activeCell="C21" sqref="C21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5" t="s">
        <v>34</v>
      </c>
      <c r="B2" s="35"/>
      <c r="C2" s="35"/>
    </row>
    <row r="3" spans="1:3" ht="18" customHeight="1" x14ac:dyDescent="0.2">
      <c r="A3" s="35" t="s">
        <v>45</v>
      </c>
      <c r="B3" s="35"/>
      <c r="C3" s="35"/>
    </row>
    <row r="4" spans="1:3" ht="6.75" customHeight="1" x14ac:dyDescent="0.2"/>
    <row r="5" spans="1:3" ht="15.75" x14ac:dyDescent="0.25">
      <c r="A5" s="7" t="str">
        <f>осн.пок!A4</f>
        <v>Березовка, Чугуевский МР</v>
      </c>
      <c r="C5" s="16"/>
    </row>
    <row r="6" spans="1:3" x14ac:dyDescent="0.2">
      <c r="A6" s="36" t="s">
        <v>19</v>
      </c>
      <c r="B6" s="36" t="s">
        <v>2</v>
      </c>
      <c r="C6" s="36" t="s">
        <v>46</v>
      </c>
    </row>
    <row r="7" spans="1:3" x14ac:dyDescent="0.2">
      <c r="A7" s="36"/>
      <c r="B7" s="36"/>
      <c r="C7" s="36"/>
    </row>
    <row r="8" spans="1:3" x14ac:dyDescent="0.2">
      <c r="A8" s="36"/>
      <c r="B8" s="36"/>
      <c r="C8" s="36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4380.3912033468932</v>
      </c>
    </row>
    <row r="11" spans="1:3" ht="33.75" customHeight="1" x14ac:dyDescent="0.2">
      <c r="A11" s="9" t="s">
        <v>8</v>
      </c>
      <c r="B11" s="10" t="s">
        <v>21</v>
      </c>
      <c r="C11" s="14">
        <f>C12+C13</f>
        <v>2635.4846582487717</v>
      </c>
    </row>
    <row r="12" spans="1:3" ht="19.5" customHeight="1" x14ac:dyDescent="0.2">
      <c r="A12" s="11" t="s">
        <v>22</v>
      </c>
      <c r="B12" s="12" t="s">
        <v>23</v>
      </c>
      <c r="C12" s="15">
        <v>2024.1817651680274</v>
      </c>
    </row>
    <row r="13" spans="1:3" ht="19.5" customHeight="1" x14ac:dyDescent="0.2">
      <c r="A13" s="11" t="s">
        <v>24</v>
      </c>
      <c r="B13" s="12" t="s">
        <v>25</v>
      </c>
      <c r="C13" s="15">
        <v>611.3028930807443</v>
      </c>
    </row>
    <row r="14" spans="1:3" ht="26.25" customHeight="1" x14ac:dyDescent="0.2">
      <c r="A14" s="9" t="s">
        <v>10</v>
      </c>
      <c r="B14" s="10" t="s">
        <v>26</v>
      </c>
      <c r="C14" s="14">
        <f>C15+C16</f>
        <v>186.50609717332779</v>
      </c>
    </row>
    <row r="15" spans="1:3" ht="19.5" customHeight="1" x14ac:dyDescent="0.2">
      <c r="A15" s="11" t="s">
        <v>27</v>
      </c>
      <c r="B15" s="12" t="s">
        <v>28</v>
      </c>
      <c r="C15" s="15">
        <v>169.01309717332779</v>
      </c>
    </row>
    <row r="16" spans="1:3" ht="19.5" customHeight="1" x14ac:dyDescent="0.2">
      <c r="A16" s="11" t="s">
        <v>29</v>
      </c>
      <c r="B16" s="12" t="s">
        <v>30</v>
      </c>
      <c r="C16" s="15">
        <v>17.492999999999999</v>
      </c>
    </row>
    <row r="17" spans="1:3" ht="26.25" customHeight="1" x14ac:dyDescent="0.2">
      <c r="A17" s="9" t="s">
        <v>13</v>
      </c>
      <c r="B17" s="10" t="s">
        <v>31</v>
      </c>
      <c r="C17" s="14">
        <v>204.67000000000002</v>
      </c>
    </row>
    <row r="18" spans="1:3" ht="33.75" customHeight="1" x14ac:dyDescent="0.2">
      <c r="A18" s="9" t="s">
        <v>32</v>
      </c>
      <c r="B18" s="13" t="s">
        <v>35</v>
      </c>
      <c r="C18" s="14">
        <f>C19-C10-C11-C14-C17</f>
        <v>552.59482452369548</v>
      </c>
    </row>
    <row r="19" spans="1:3" ht="26.25" customHeight="1" x14ac:dyDescent="0.2">
      <c r="A19" s="9" t="s">
        <v>33</v>
      </c>
      <c r="B19" s="10" t="s">
        <v>40</v>
      </c>
      <c r="C19" s="14">
        <f>осн.пок!D16</f>
        <v>7959.6467832926883</v>
      </c>
    </row>
    <row r="21" spans="1:3" x14ac:dyDescent="0.2">
      <c r="C21" s="33"/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Огаркова Яна Николаевна</cp:lastModifiedBy>
  <cp:lastPrinted>2019-05-16T07:27:09Z</cp:lastPrinted>
  <dcterms:created xsi:type="dcterms:W3CDTF">2018-05-25T06:46:55Z</dcterms:created>
  <dcterms:modified xsi:type="dcterms:W3CDTF">2023-05-18T05:23:57Z</dcterms:modified>
</cp:coreProperties>
</file>